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20" yWindow="165" windowWidth="18045" windowHeight="12540"/>
  </bookViews>
  <sheets>
    <sheet name="List1" sheetId="1" r:id="rId1"/>
  </sheets>
  <calcPr calcId="124519" iterateDelta="1E-4"/>
</workbook>
</file>

<file path=xl/calcChain.xml><?xml version="1.0" encoding="utf-8"?>
<calcChain xmlns="http://schemas.openxmlformats.org/spreadsheetml/2006/main">
  <c r="H2" i="1"/>
  <c r="H1"/>
  <c r="G11"/>
  <c r="G13"/>
  <c r="G14"/>
  <c r="G56"/>
  <c r="G52"/>
  <c r="G48"/>
  <c r="G44"/>
  <c r="G40"/>
  <c r="G36"/>
  <c r="G32"/>
  <c r="G28"/>
  <c r="G24"/>
  <c r="G20"/>
  <c r="G16"/>
  <c r="G12"/>
  <c r="G8"/>
  <c r="G5"/>
  <c r="G57"/>
  <c r="G10"/>
  <c r="G9"/>
  <c r="G55"/>
  <c r="G54"/>
  <c r="G53"/>
  <c r="G51"/>
  <c r="G50"/>
  <c r="G49"/>
  <c r="G47"/>
  <c r="G46"/>
  <c r="G45"/>
  <c r="G43"/>
  <c r="G42"/>
  <c r="G41"/>
  <c r="G39"/>
  <c r="G38"/>
  <c r="G37"/>
  <c r="G35"/>
  <c r="G34"/>
  <c r="G33"/>
  <c r="G31"/>
  <c r="G30"/>
  <c r="G29"/>
  <c r="G27"/>
  <c r="G26"/>
  <c r="G25"/>
  <c r="G23"/>
  <c r="G22"/>
  <c r="G21"/>
  <c r="G19"/>
  <c r="G18"/>
  <c r="G17"/>
  <c r="G15"/>
  <c r="G6"/>
  <c r="G7"/>
</calcChain>
</file>

<file path=xl/sharedStrings.xml><?xml version="1.0" encoding="utf-8"?>
<sst xmlns="http://schemas.openxmlformats.org/spreadsheetml/2006/main" count="21" uniqueCount="21">
  <si>
    <t>ZÁKAZNÍK</t>
  </si>
  <si>
    <t>PRODEJ KČ</t>
  </si>
  <si>
    <t>CELKOVÁ  PROVIZE</t>
  </si>
  <si>
    <t>IČO : 12345678</t>
  </si>
  <si>
    <t>PRODEJ CELKEM</t>
  </si>
  <si>
    <t>PROVIZE CELKEM</t>
  </si>
  <si>
    <t>01.01.2014 - 31.01.2014</t>
  </si>
  <si>
    <t>2x  Apple  iPAD mini</t>
  </si>
  <si>
    <t>PROV %</t>
  </si>
  <si>
    <t>(+) %</t>
  </si>
  <si>
    <t xml:space="preserve">Hotel Ulrika </t>
  </si>
  <si>
    <t>Jahodová 20 Brno</t>
  </si>
  <si>
    <t>IČO 45128963</t>
  </si>
  <si>
    <t>ZŠ Masaryka Praha</t>
  </si>
  <si>
    <t>Masarykova 56/465 Praha 5</t>
  </si>
  <si>
    <t>IČO : 5548771</t>
  </si>
  <si>
    <t>VÝKAZ PROVIZÍ  : John Doe</t>
  </si>
  <si>
    <t>Agrofert a.s.</t>
  </si>
  <si>
    <t>PODPORA</t>
  </si>
  <si>
    <t>14.000.-</t>
  </si>
  <si>
    <t>Belgická 654 Moskva</t>
  </si>
</sst>
</file>

<file path=xl/styles.xml><?xml version="1.0" encoding="utf-8"?>
<styleSheet xmlns="http://schemas.openxmlformats.org/spreadsheetml/2006/main">
  <numFmts count="1">
    <numFmt numFmtId="165" formatCode="#,##0.00\ &quot;Kč&quot;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16" fontId="0" fillId="0" borderId="0" xfId="0" applyNumberFormat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8" xfId="0" applyFill="1" applyBorder="1" applyProtection="1">
      <protection locked="0"/>
    </xf>
    <xf numFmtId="165" fontId="1" fillId="0" borderId="4" xfId="0" applyNumberFormat="1" applyFont="1" applyBorder="1" applyProtection="1"/>
    <xf numFmtId="165" fontId="4" fillId="0" borderId="9" xfId="0" applyNumberFormat="1" applyFont="1" applyBorder="1" applyProtection="1"/>
    <xf numFmtId="165" fontId="0" fillId="2" borderId="4" xfId="0" applyNumberFormat="1" applyFill="1" applyBorder="1" applyProtection="1">
      <protection hidden="1"/>
    </xf>
    <xf numFmtId="165" fontId="0" fillId="2" borderId="6" xfId="0" applyNumberFormat="1" applyFill="1" applyBorder="1" applyProtection="1">
      <protection hidden="1"/>
    </xf>
    <xf numFmtId="165" fontId="0" fillId="2" borderId="9" xfId="0" applyNumberFormat="1" applyFill="1" applyBorder="1" applyProtection="1">
      <protection hidden="1"/>
    </xf>
    <xf numFmtId="0" fontId="5" fillId="0" borderId="2" xfId="0" applyFont="1" applyBorder="1" applyAlignment="1" applyProtection="1">
      <alignment horizontal="right"/>
    </xf>
    <xf numFmtId="0" fontId="5" fillId="0" borderId="7" xfId="0" applyFont="1" applyBorder="1" applyAlignment="1" applyProtection="1">
      <alignment horizontal="right"/>
    </xf>
    <xf numFmtId="0" fontId="0" fillId="2" borderId="2" xfId="0" applyNumberFormat="1" applyFill="1" applyBorder="1" applyProtection="1">
      <protection locked="0"/>
    </xf>
    <xf numFmtId="0" fontId="0" fillId="2" borderId="5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2" fontId="2" fillId="0" borderId="0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 hidden="1"/>
    </xf>
    <xf numFmtId="0" fontId="0" fillId="0" borderId="0" xfId="0" applyFill="1" applyBorder="1" applyAlignment="1" applyProtection="1">
      <alignment horizontal="left"/>
      <protection locked="0" hidden="1"/>
    </xf>
    <xf numFmtId="0" fontId="0" fillId="0" borderId="0" xfId="0" applyFill="1" applyProtection="1">
      <protection locked="0" hidden="1"/>
    </xf>
    <xf numFmtId="165" fontId="0" fillId="0" borderId="0" xfId="0" applyNumberFormat="1" applyFill="1" applyBorder="1" applyProtection="1">
      <protection locked="0"/>
    </xf>
    <xf numFmtId="0" fontId="0" fillId="2" borderId="1" xfId="0" applyFill="1" applyBorder="1" applyProtection="1">
      <protection locked="0" hidden="1"/>
    </xf>
    <xf numFmtId="0" fontId="0" fillId="2" borderId="1" xfId="0" applyNumberFormat="1" applyFont="1" applyFill="1" applyBorder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3" fillId="3" borderId="11" xfId="0" applyFont="1" applyFill="1" applyBorder="1" applyAlignment="1" applyProtection="1">
      <alignment horizontal="center"/>
      <protection locked="0"/>
    </xf>
    <xf numFmtId="0" fontId="0" fillId="2" borderId="5" xfId="0" applyNumberFormat="1" applyFont="1" applyFill="1" applyBorder="1" applyProtection="1">
      <protection locked="0"/>
    </xf>
    <xf numFmtId="0" fontId="3" fillId="3" borderId="12" xfId="0" applyFont="1" applyFill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right"/>
      <protection locked="0"/>
    </xf>
    <xf numFmtId="14" fontId="3" fillId="0" borderId="14" xfId="0" applyNumberFormat="1" applyFont="1" applyBorder="1" applyAlignment="1" applyProtection="1">
      <alignment horizontal="right"/>
      <protection locked="0"/>
    </xf>
    <xf numFmtId="0" fontId="3" fillId="0" borderId="14" xfId="0" applyFont="1" applyFill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horizontal="right"/>
      <protection locked="0"/>
    </xf>
    <xf numFmtId="0" fontId="3" fillId="0" borderId="14" xfId="0" applyFont="1" applyFill="1" applyBorder="1" applyAlignment="1" applyProtection="1">
      <alignment horizontal="right"/>
      <protection locked="0" hidden="1"/>
    </xf>
    <xf numFmtId="0" fontId="0" fillId="0" borderId="14" xfId="0" applyFill="1" applyBorder="1" applyProtection="1">
      <protection locked="0"/>
    </xf>
    <xf numFmtId="0" fontId="3" fillId="0" borderId="15" xfId="0" applyFont="1" applyBorder="1" applyAlignment="1" applyProtection="1">
      <alignment horizontal="right"/>
      <protection locked="0"/>
    </xf>
    <xf numFmtId="0" fontId="0" fillId="0" borderId="0" xfId="0" applyFont="1" applyFill="1" applyBorder="1" applyAlignment="1" applyProtection="1">
      <alignment horizontal="right"/>
      <protection locked="0"/>
    </xf>
    <xf numFmtId="0" fontId="0" fillId="0" borderId="0" xfId="0" applyNumberFormat="1" applyFill="1" applyBorder="1" applyProtection="1">
      <protection locked="0"/>
    </xf>
    <xf numFmtId="0" fontId="0" fillId="3" borderId="16" xfId="0" applyFill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right"/>
      <protection locked="0"/>
    </xf>
    <xf numFmtId="0" fontId="0" fillId="0" borderId="14" xfId="0" applyFont="1" applyBorder="1" applyAlignment="1" applyProtection="1">
      <alignment horizontal="right"/>
      <protection locked="0"/>
    </xf>
    <xf numFmtId="2" fontId="0" fillId="0" borderId="14" xfId="0" applyNumberFormat="1" applyFont="1" applyFill="1" applyBorder="1" applyAlignment="1" applyProtection="1">
      <alignment horizontal="right"/>
      <protection locked="0"/>
    </xf>
    <xf numFmtId="0" fontId="0" fillId="0" borderId="14" xfId="0" applyFill="1" applyBorder="1" applyAlignment="1" applyProtection="1">
      <alignment horizontal="right"/>
      <protection locked="0" hidden="1"/>
    </xf>
    <xf numFmtId="0" fontId="0" fillId="0" borderId="14" xfId="0" applyFill="1" applyBorder="1" applyAlignment="1" applyProtection="1">
      <alignment horizontal="right"/>
      <protection locked="0"/>
    </xf>
    <xf numFmtId="0" fontId="0" fillId="0" borderId="14" xfId="0" applyFont="1" applyFill="1" applyBorder="1" applyAlignment="1" applyProtection="1">
      <alignment horizontal="right"/>
      <protection locked="0"/>
    </xf>
    <xf numFmtId="0" fontId="0" fillId="0" borderId="15" xfId="0" applyFont="1" applyBorder="1" applyAlignment="1" applyProtection="1">
      <alignment horizontal="right"/>
      <protection locked="0"/>
    </xf>
    <xf numFmtId="0" fontId="3" fillId="3" borderId="10" xfId="0" applyFon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J5" sqref="J5"/>
    </sheetView>
  </sheetViews>
  <sheetFormatPr defaultRowHeight="15"/>
  <cols>
    <col min="1" max="1" width="0.5703125" style="1" customWidth="1"/>
    <col min="2" max="2" width="30.42578125" style="1" customWidth="1"/>
    <col min="3" max="3" width="20.5703125" style="1" hidden="1" customWidth="1"/>
    <col min="4" max="4" width="9.85546875" style="1" customWidth="1"/>
    <col min="5" max="5" width="6.28515625" style="1" customWidth="1"/>
    <col min="6" max="6" width="6.5703125" style="1" customWidth="1"/>
    <col min="7" max="7" width="14.140625" style="1" customWidth="1"/>
    <col min="8" max="8" width="26.42578125" style="1" customWidth="1"/>
    <col min="9" max="16384" width="9.140625" style="1"/>
  </cols>
  <sheetData>
    <row r="1" spans="1:9">
      <c r="B1" s="1" t="s">
        <v>16</v>
      </c>
      <c r="C1" s="2"/>
      <c r="G1" s="13" t="s">
        <v>4</v>
      </c>
      <c r="H1" s="8">
        <f>SUM(D5:D57)</f>
        <v>260546</v>
      </c>
    </row>
    <row r="2" spans="1:9" ht="15" customHeight="1" thickBot="1">
      <c r="B2" s="3" t="s">
        <v>6</v>
      </c>
      <c r="C2" s="2"/>
      <c r="G2" s="14" t="s">
        <v>5</v>
      </c>
      <c r="H2" s="9">
        <f>SUM(G5:G57)</f>
        <v>37943.251605061603</v>
      </c>
    </row>
    <row r="3" spans="1:9" s="23" customFormat="1" ht="15.75" customHeight="1" thickBot="1">
      <c r="C3" s="30"/>
    </row>
    <row r="4" spans="1:9" ht="15.75" thickBot="1">
      <c r="B4" s="51" t="s">
        <v>0</v>
      </c>
      <c r="C4" s="43"/>
      <c r="D4" s="31" t="s">
        <v>1</v>
      </c>
      <c r="E4" s="31" t="s">
        <v>8</v>
      </c>
      <c r="F4" s="31" t="s">
        <v>9</v>
      </c>
      <c r="G4" s="31" t="s">
        <v>2</v>
      </c>
      <c r="H4" s="33" t="s">
        <v>18</v>
      </c>
    </row>
    <row r="5" spans="1:9">
      <c r="B5" s="44" t="s">
        <v>17</v>
      </c>
      <c r="C5" s="18"/>
      <c r="D5" s="15">
        <v>1000</v>
      </c>
      <c r="E5" s="5">
        <v>20</v>
      </c>
      <c r="F5" s="5">
        <v>0</v>
      </c>
      <c r="G5" s="10">
        <f>E5*(((100*D5)/(100+F5))/100)+((D5-((100*D5)/(100+F5)))/2)</f>
        <v>200</v>
      </c>
      <c r="H5" s="34"/>
    </row>
    <row r="6" spans="1:9">
      <c r="B6" s="44" t="s">
        <v>20</v>
      </c>
      <c r="C6" s="18"/>
      <c r="D6" s="16">
        <v>1500</v>
      </c>
      <c r="E6" s="6">
        <v>20</v>
      </c>
      <c r="F6" s="6">
        <v>20</v>
      </c>
      <c r="G6" s="11">
        <f>E6*(((100*D6)/(100+F6))/100)+((D6-((100*D6)/(100+F6)))/2)</f>
        <v>375</v>
      </c>
      <c r="H6" s="35"/>
    </row>
    <row r="7" spans="1:9">
      <c r="B7" s="45" t="s">
        <v>3</v>
      </c>
      <c r="C7" s="18"/>
      <c r="D7" s="16">
        <v>1000</v>
      </c>
      <c r="E7" s="6">
        <v>10</v>
      </c>
      <c r="F7" s="6">
        <v>5</v>
      </c>
      <c r="G7" s="11">
        <f>E7*(((100*D7)/(100+F7))/100)+((D7-((100*D7)/(100+F7)))/2)</f>
        <v>119.04761904761904</v>
      </c>
      <c r="H7" s="35"/>
    </row>
    <row r="8" spans="1:9" s="23" customFormat="1" ht="15.75" customHeight="1">
      <c r="B8" s="46"/>
      <c r="C8" s="22"/>
      <c r="D8" s="32">
        <v>15000</v>
      </c>
      <c r="E8" s="29">
        <v>1.5</v>
      </c>
      <c r="F8" s="29">
        <v>0</v>
      </c>
      <c r="G8" s="11">
        <f>E8*(((100*D8)/(100+F8))/100)+((D8-((100*D8)/(100+F8)))/2)</f>
        <v>225</v>
      </c>
      <c r="H8" s="36"/>
    </row>
    <row r="9" spans="1:9">
      <c r="A9" s="4"/>
      <c r="B9" s="44"/>
      <c r="C9" s="18"/>
      <c r="D9" s="16"/>
      <c r="E9" s="6"/>
      <c r="F9" s="6"/>
      <c r="G9" s="11">
        <f>E9*(((100*D9)/(100+F9))/100)+((D9-((100*D9)/(100+F9)))/2)</f>
        <v>0</v>
      </c>
      <c r="H9" s="37"/>
      <c r="I9" s="4"/>
    </row>
    <row r="10" spans="1:9">
      <c r="A10" s="4"/>
      <c r="B10" s="44" t="s">
        <v>10</v>
      </c>
      <c r="C10" s="18"/>
      <c r="D10" s="16">
        <v>56000</v>
      </c>
      <c r="E10" s="6">
        <v>20</v>
      </c>
      <c r="F10" s="6">
        <v>0</v>
      </c>
      <c r="G10" s="11">
        <f>E10*(((100*D10)/(100+F10))/100)+((D10-((100*D10)/(100+F10)))/2)</f>
        <v>11200</v>
      </c>
      <c r="H10" s="37"/>
      <c r="I10" s="4"/>
    </row>
    <row r="11" spans="1:9">
      <c r="A11" s="4"/>
      <c r="B11" s="44" t="s">
        <v>11</v>
      </c>
      <c r="C11" s="18"/>
      <c r="D11" s="16"/>
      <c r="E11" s="6"/>
      <c r="F11" s="6"/>
      <c r="G11" s="11">
        <f>E11*(((100*D11)/(100+F11))/100)+((D11-((100*D11)/(100+F11)))/2)</f>
        <v>0</v>
      </c>
      <c r="H11" s="37"/>
      <c r="I11" s="4"/>
    </row>
    <row r="12" spans="1:9" s="26" customFormat="1" ht="15.75" customHeight="1">
      <c r="A12" s="24"/>
      <c r="B12" s="47" t="s">
        <v>12</v>
      </c>
      <c r="C12" s="25"/>
      <c r="D12" s="32"/>
      <c r="E12" s="28"/>
      <c r="F12" s="28"/>
      <c r="G12" s="11">
        <f>E12*(((100*D12)/(100+F12))/100)+((D12-((100*D12)/(100+F12)))/2)</f>
        <v>0</v>
      </c>
      <c r="H12" s="38"/>
      <c r="I12" s="24"/>
    </row>
    <row r="13" spans="1:9" ht="15" customHeight="1">
      <c r="A13" s="4"/>
      <c r="B13" s="45"/>
      <c r="C13" s="18"/>
      <c r="D13" s="16"/>
      <c r="E13" s="6"/>
      <c r="F13" s="6"/>
      <c r="G13" s="11">
        <f>E13*(((100*D13)/(100+F13))/100)+((D13-((100*D13)/(100+F13)))/2)</f>
        <v>0</v>
      </c>
      <c r="H13" s="37"/>
      <c r="I13" s="4"/>
    </row>
    <row r="14" spans="1:9">
      <c r="A14" s="4"/>
      <c r="B14" s="44" t="s">
        <v>13</v>
      </c>
      <c r="C14" s="18"/>
      <c r="D14" s="16">
        <v>42000</v>
      </c>
      <c r="E14" s="6">
        <v>20</v>
      </c>
      <c r="F14" s="6">
        <v>0</v>
      </c>
      <c r="G14" s="11">
        <f>E14*(((100*D14)/(100+F14))/100)+((D14-((100*D14)/(100+F14)))/2)</f>
        <v>8400</v>
      </c>
      <c r="H14" s="37" t="s">
        <v>7</v>
      </c>
      <c r="I14" s="4"/>
    </row>
    <row r="15" spans="1:9">
      <c r="A15" s="4"/>
      <c r="B15" s="44" t="s">
        <v>14</v>
      </c>
      <c r="C15" s="18"/>
      <c r="D15" s="16">
        <v>15000</v>
      </c>
      <c r="E15" s="6">
        <v>20</v>
      </c>
      <c r="F15" s="6">
        <v>10</v>
      </c>
      <c r="G15" s="11">
        <f>E15*(((100*D15)/(100+F15))/100)+((D15-((100*D15)/(100+F15)))/2)</f>
        <v>3409.0909090909095</v>
      </c>
      <c r="H15" s="37" t="s">
        <v>19</v>
      </c>
      <c r="I15" s="4"/>
    </row>
    <row r="16" spans="1:9" s="23" customFormat="1" ht="15.75" customHeight="1">
      <c r="A16" s="19"/>
      <c r="B16" s="48" t="s">
        <v>15</v>
      </c>
      <c r="C16" s="20"/>
      <c r="D16" s="16">
        <v>36500</v>
      </c>
      <c r="E16" s="6">
        <v>20</v>
      </c>
      <c r="F16" s="6">
        <v>30</v>
      </c>
      <c r="G16" s="11">
        <f>E16*(((100*D16)/(100+F16))/100)+((D16-((100*D16)/(100+F16)))/2)</f>
        <v>9826.9230769230762</v>
      </c>
      <c r="H16" s="36"/>
      <c r="I16" s="19"/>
    </row>
    <row r="17" spans="1:9">
      <c r="A17" s="4"/>
      <c r="B17" s="45"/>
      <c r="C17" s="18"/>
      <c r="D17" s="16">
        <v>80000</v>
      </c>
      <c r="E17" s="6">
        <v>5</v>
      </c>
      <c r="F17" s="6">
        <v>0</v>
      </c>
      <c r="G17" s="11">
        <f>E17*(((100*D17)/(100+F17))/100)+((D17-((100*D17)/(100+F17)))/2)</f>
        <v>4000</v>
      </c>
      <c r="H17" s="37"/>
      <c r="I17" s="4"/>
    </row>
    <row r="18" spans="1:9">
      <c r="A18" s="4"/>
      <c r="B18" s="45"/>
      <c r="C18" s="18"/>
      <c r="D18" s="16">
        <v>12546</v>
      </c>
      <c r="E18" s="6">
        <v>1.5</v>
      </c>
      <c r="F18" s="6">
        <v>0</v>
      </c>
      <c r="G18" s="11">
        <f>E18*(((100*D18)/(100+F18))/100)+((D18-((100*D18)/(100+F18)))/2)</f>
        <v>188.19</v>
      </c>
      <c r="H18" s="37"/>
      <c r="I18" s="4"/>
    </row>
    <row r="19" spans="1:9">
      <c r="A19" s="4"/>
      <c r="B19" s="45"/>
      <c r="C19" s="18"/>
      <c r="D19" s="16"/>
      <c r="E19" s="6"/>
      <c r="F19" s="6"/>
      <c r="G19" s="11">
        <f>E19*(((100*D19)/(100+F19))/100)+((D19-((100*D19)/(100+F19)))/2)</f>
        <v>0</v>
      </c>
      <c r="H19" s="37"/>
      <c r="I19" s="4"/>
    </row>
    <row r="20" spans="1:9" s="23" customFormat="1" ht="15.75" customHeight="1">
      <c r="A20" s="19"/>
      <c r="B20" s="49"/>
      <c r="C20" s="20"/>
      <c r="D20" s="16"/>
      <c r="E20" s="6"/>
      <c r="F20" s="6"/>
      <c r="G20" s="11">
        <f>E20*(((100*D20)/(100+F20))/100)+((D20-((100*D20)/(100+F20)))/2)</f>
        <v>0</v>
      </c>
      <c r="H20" s="36"/>
      <c r="I20" s="19"/>
    </row>
    <row r="21" spans="1:9">
      <c r="A21" s="4"/>
      <c r="B21" s="45"/>
      <c r="C21" s="18"/>
      <c r="D21" s="16"/>
      <c r="E21" s="6"/>
      <c r="F21" s="6"/>
      <c r="G21" s="11">
        <f>E21*(((100*D21)/(100+F21))/100)+((D21-((100*D21)/(100+F21)))/2)</f>
        <v>0</v>
      </c>
      <c r="H21" s="37"/>
      <c r="I21" s="4"/>
    </row>
    <row r="22" spans="1:9">
      <c r="A22" s="4"/>
      <c r="B22" s="45"/>
      <c r="C22" s="18"/>
      <c r="D22" s="16"/>
      <c r="E22" s="6"/>
      <c r="F22" s="6"/>
      <c r="G22" s="11">
        <f>E22*(((100*D22)/(100+F22))/100)+((D22-((100*D22)/(100+F22)))/2)</f>
        <v>0</v>
      </c>
      <c r="H22" s="37"/>
      <c r="I22" s="4"/>
    </row>
    <row r="23" spans="1:9">
      <c r="A23" s="4"/>
      <c r="B23" s="45"/>
      <c r="C23" s="18"/>
      <c r="D23" s="16"/>
      <c r="E23" s="6"/>
      <c r="F23" s="6"/>
      <c r="G23" s="11">
        <f>E23*(((100*D23)/(100+F23))/100)+((D23-((100*D23)/(100+F23)))/2)</f>
        <v>0</v>
      </c>
      <c r="H23" s="37"/>
      <c r="I23" s="4"/>
    </row>
    <row r="24" spans="1:9" s="23" customFormat="1" ht="15.75" customHeight="1">
      <c r="A24" s="19"/>
      <c r="B24" s="49"/>
      <c r="C24" s="19"/>
      <c r="D24" s="16"/>
      <c r="E24" s="6"/>
      <c r="F24" s="6"/>
      <c r="G24" s="11">
        <f>E24*(((100*D24)/(100+F24))/100)+((D24-((100*D24)/(100+F24)))/2)</f>
        <v>0</v>
      </c>
      <c r="H24" s="36"/>
      <c r="I24" s="19"/>
    </row>
    <row r="25" spans="1:9">
      <c r="A25" s="4"/>
      <c r="B25" s="45"/>
      <c r="C25" s="18"/>
      <c r="D25" s="16"/>
      <c r="E25" s="6"/>
      <c r="F25" s="6"/>
      <c r="G25" s="11">
        <f>E25*(((100*D25)/(100+F25))/100)+((D25-((100*D25)/(100+F25)))/2)</f>
        <v>0</v>
      </c>
      <c r="H25" s="37"/>
      <c r="I25" s="4"/>
    </row>
    <row r="26" spans="1:9">
      <c r="A26" s="4"/>
      <c r="B26" s="45"/>
      <c r="C26" s="18"/>
      <c r="D26" s="16"/>
      <c r="E26" s="6"/>
      <c r="F26" s="6"/>
      <c r="G26" s="11">
        <f>E26*(((100*D26)/(100+F26))/100)+((D26-((100*D26)/(100+F26)))/2)</f>
        <v>0</v>
      </c>
      <c r="H26" s="37"/>
      <c r="I26" s="4"/>
    </row>
    <row r="27" spans="1:9">
      <c r="A27" s="4"/>
      <c r="B27" s="45"/>
      <c r="C27" s="18"/>
      <c r="D27" s="16"/>
      <c r="E27" s="6"/>
      <c r="F27" s="6"/>
      <c r="G27" s="11">
        <f>E27*(((100*D27)/(100+F27))/100)+((D27-((100*D27)/(100+F27)))/2)</f>
        <v>0</v>
      </c>
      <c r="H27" s="37"/>
      <c r="I27" s="4"/>
    </row>
    <row r="28" spans="1:9" s="23" customFormat="1" ht="15.75" customHeight="1">
      <c r="A28" s="19"/>
      <c r="B28" s="49"/>
      <c r="C28" s="19"/>
      <c r="D28" s="32"/>
      <c r="E28" s="6"/>
      <c r="F28" s="6"/>
      <c r="G28" s="11">
        <f>E28*(((100*D28)/(100+F28))/100)+((D28-((100*D28)/(100+F28)))/2)</f>
        <v>0</v>
      </c>
      <c r="H28" s="36"/>
      <c r="I28" s="19"/>
    </row>
    <row r="29" spans="1:9">
      <c r="A29" s="4"/>
      <c r="B29" s="45"/>
      <c r="C29" s="18"/>
      <c r="D29" s="16"/>
      <c r="E29" s="6"/>
      <c r="F29" s="6"/>
      <c r="G29" s="11">
        <f>E29*(((100*D29)/(100+F29))/100)+((D29-((100*D29)/(100+F29)))/2)</f>
        <v>0</v>
      </c>
      <c r="H29" s="37"/>
      <c r="I29" s="4"/>
    </row>
    <row r="30" spans="1:9">
      <c r="A30" s="4"/>
      <c r="B30" s="45"/>
      <c r="C30" s="18"/>
      <c r="D30" s="16"/>
      <c r="E30" s="6"/>
      <c r="F30" s="6"/>
      <c r="G30" s="11">
        <f>E30*(((100*D30)/(100+F30))/100)+((D30-((100*D30)/(100+F30)))/2)</f>
        <v>0</v>
      </c>
      <c r="H30" s="37"/>
      <c r="I30" s="4"/>
    </row>
    <row r="31" spans="1:9">
      <c r="A31" s="4"/>
      <c r="B31" s="45"/>
      <c r="C31" s="18"/>
      <c r="D31" s="16"/>
      <c r="E31" s="6"/>
      <c r="F31" s="6"/>
      <c r="G31" s="11">
        <f>E31*(((100*D31)/(100+F31))/100)+((D31-((100*D31)/(100+F31)))/2)</f>
        <v>0</v>
      </c>
      <c r="H31" s="37"/>
      <c r="I31" s="4"/>
    </row>
    <row r="32" spans="1:9" s="23" customFormat="1" ht="15.75" customHeight="1">
      <c r="A32" s="19"/>
      <c r="B32" s="49"/>
      <c r="C32" s="20"/>
      <c r="D32" s="16"/>
      <c r="E32" s="6"/>
      <c r="F32" s="6"/>
      <c r="G32" s="11">
        <f>E32*(((100*D32)/(100+F32))/100)+((D32-((100*D32)/(100+F32)))/2)</f>
        <v>0</v>
      </c>
      <c r="H32" s="39"/>
      <c r="I32" s="19"/>
    </row>
    <row r="33" spans="1:9">
      <c r="A33" s="4"/>
      <c r="B33" s="45"/>
      <c r="C33" s="18"/>
      <c r="D33" s="16"/>
      <c r="E33" s="6"/>
      <c r="F33" s="6"/>
      <c r="G33" s="11">
        <f>E33*(((100*D33)/(100+F33))/100)+((D33-((100*D33)/(100+F33)))/2)</f>
        <v>0</v>
      </c>
      <c r="H33" s="37"/>
      <c r="I33" s="4"/>
    </row>
    <row r="34" spans="1:9">
      <c r="A34" s="4"/>
      <c r="B34" s="45"/>
      <c r="C34" s="18"/>
      <c r="D34" s="16"/>
      <c r="E34" s="6"/>
      <c r="F34" s="6"/>
      <c r="G34" s="11">
        <f>E34*(((100*D34)/(100+F34))/100)+((D34-((100*D34)/(100+F34)))/2)</f>
        <v>0</v>
      </c>
      <c r="H34" s="37"/>
      <c r="I34" s="4"/>
    </row>
    <row r="35" spans="1:9">
      <c r="A35" s="4"/>
      <c r="B35" s="45"/>
      <c r="C35" s="18"/>
      <c r="D35" s="16"/>
      <c r="E35" s="6"/>
      <c r="F35" s="6"/>
      <c r="G35" s="11">
        <f>E35*(((100*D35)/(100+F35))/100)+((D35-((100*D35)/(100+F35)))/2)</f>
        <v>0</v>
      </c>
      <c r="H35" s="37"/>
      <c r="I35" s="4"/>
    </row>
    <row r="36" spans="1:9" s="23" customFormat="1" ht="15.75" customHeight="1">
      <c r="A36" s="19"/>
      <c r="B36" s="49"/>
      <c r="C36" s="20"/>
      <c r="D36" s="16"/>
      <c r="E36" s="6"/>
      <c r="F36" s="6"/>
      <c r="G36" s="11">
        <f>E36*(((100*D36)/(100+F36))/100)+((D36-((100*D36)/(100+F36)))/2)</f>
        <v>0</v>
      </c>
      <c r="H36" s="39"/>
      <c r="I36" s="19"/>
    </row>
    <row r="37" spans="1:9">
      <c r="A37" s="4"/>
      <c r="B37" s="45"/>
      <c r="C37" s="18"/>
      <c r="D37" s="16"/>
      <c r="E37" s="6"/>
      <c r="F37" s="6"/>
      <c r="G37" s="11">
        <f>E37*(((100*D37)/(100+F37))/100)+((D37-((100*D37)/(100+F37)))/2)</f>
        <v>0</v>
      </c>
      <c r="H37" s="37"/>
      <c r="I37" s="4"/>
    </row>
    <row r="38" spans="1:9">
      <c r="A38" s="4"/>
      <c r="B38" s="45"/>
      <c r="C38" s="18"/>
      <c r="D38" s="16"/>
      <c r="E38" s="6"/>
      <c r="F38" s="6"/>
      <c r="G38" s="11">
        <f>E38*(((100*D38)/(100+F38))/100)+((D38-((100*D38)/(100+F38)))/2)</f>
        <v>0</v>
      </c>
      <c r="H38" s="37"/>
      <c r="I38" s="4"/>
    </row>
    <row r="39" spans="1:9">
      <c r="A39" s="4"/>
      <c r="B39" s="45"/>
      <c r="C39" s="18"/>
      <c r="D39" s="16"/>
      <c r="E39" s="6"/>
      <c r="F39" s="6"/>
      <c r="G39" s="11">
        <f>E39*(((100*D39)/(100+F39))/100)+((D39-((100*D39)/(100+F39)))/2)</f>
        <v>0</v>
      </c>
      <c r="H39" s="37"/>
      <c r="I39" s="4"/>
    </row>
    <row r="40" spans="1:9" s="23" customFormat="1" ht="15.75" customHeight="1">
      <c r="A40" s="19"/>
      <c r="B40" s="49"/>
      <c r="C40" s="20"/>
      <c r="D40" s="16"/>
      <c r="E40" s="6"/>
      <c r="F40" s="6"/>
      <c r="G40" s="11">
        <f>E40*(((100*D40)/(100+F40))/100)+((D40-((100*D40)/(100+F40)))/2)</f>
        <v>0</v>
      </c>
      <c r="H40" s="39"/>
      <c r="I40" s="19"/>
    </row>
    <row r="41" spans="1:9">
      <c r="A41" s="4"/>
      <c r="B41" s="45"/>
      <c r="C41" s="18"/>
      <c r="D41" s="16"/>
      <c r="E41" s="6"/>
      <c r="F41" s="6"/>
      <c r="G41" s="11">
        <f>E41*(((100*D41)/(100+F41))/100)+((D41-((100*D41)/(100+F41)))/2)</f>
        <v>0</v>
      </c>
      <c r="H41" s="37"/>
      <c r="I41" s="4"/>
    </row>
    <row r="42" spans="1:9">
      <c r="A42" s="4"/>
      <c r="B42" s="45"/>
      <c r="C42" s="18"/>
      <c r="D42" s="16"/>
      <c r="E42" s="6"/>
      <c r="F42" s="6"/>
      <c r="G42" s="11">
        <f>E42*(((100*D42)/(100+F42))/100)+((D42-((100*D42)/(100+F42)))/2)</f>
        <v>0</v>
      </c>
      <c r="H42" s="37"/>
      <c r="I42" s="4"/>
    </row>
    <row r="43" spans="1:9">
      <c r="A43" s="4"/>
      <c r="B43" s="45"/>
      <c r="C43" s="18"/>
      <c r="D43" s="16"/>
      <c r="E43" s="6"/>
      <c r="F43" s="6"/>
      <c r="G43" s="11">
        <f>E43*(((100*D43)/(100+F43))/100)+((D43-((100*D43)/(100+F43)))/2)</f>
        <v>0</v>
      </c>
      <c r="H43" s="37"/>
      <c r="I43" s="4"/>
    </row>
    <row r="44" spans="1:9" s="23" customFormat="1" ht="15.75" customHeight="1">
      <c r="A44" s="19"/>
      <c r="B44" s="49"/>
      <c r="C44" s="19"/>
      <c r="D44" s="16"/>
      <c r="E44" s="6"/>
      <c r="F44" s="6"/>
      <c r="G44" s="11">
        <f>E44*(((100*D44)/(100+F44))/100)+((D44-((100*D44)/(100+F44)))/2)</f>
        <v>0</v>
      </c>
      <c r="H44" s="39"/>
      <c r="I44" s="19"/>
    </row>
    <row r="45" spans="1:9">
      <c r="A45" s="4"/>
      <c r="B45" s="45"/>
      <c r="C45" s="18"/>
      <c r="D45" s="16"/>
      <c r="E45" s="6"/>
      <c r="F45" s="6"/>
      <c r="G45" s="11">
        <f>E45*(((100*D45)/(100+F45))/100)+((D45-((100*D45)/(100+F45)))/2)</f>
        <v>0</v>
      </c>
      <c r="H45" s="37"/>
      <c r="I45" s="4"/>
    </row>
    <row r="46" spans="1:9">
      <c r="A46" s="4"/>
      <c r="B46" s="45"/>
      <c r="C46" s="18"/>
      <c r="D46" s="16"/>
      <c r="E46" s="6"/>
      <c r="F46" s="6"/>
      <c r="G46" s="11">
        <f>E46*(((100*D46)/(100+F46))/100)+((D46-((100*D46)/(100+F46)))/2)</f>
        <v>0</v>
      </c>
      <c r="H46" s="37"/>
      <c r="I46" s="4"/>
    </row>
    <row r="47" spans="1:9">
      <c r="A47" s="4"/>
      <c r="B47" s="45"/>
      <c r="C47" s="18"/>
      <c r="D47" s="16"/>
      <c r="E47" s="6"/>
      <c r="F47" s="6"/>
      <c r="G47" s="11">
        <f>E47*(((100*D47)/(100+F47))/100)+((D47-((100*D47)/(100+F47)))/2)</f>
        <v>0</v>
      </c>
      <c r="H47" s="37"/>
      <c r="I47" s="4"/>
    </row>
    <row r="48" spans="1:9" s="23" customFormat="1" ht="15.75" customHeight="1">
      <c r="A48" s="19"/>
      <c r="B48" s="49"/>
      <c r="C48" s="19"/>
      <c r="D48" s="16"/>
      <c r="E48" s="6"/>
      <c r="F48" s="6"/>
      <c r="G48" s="11">
        <f>E48*(((100*D48)/(100+F48))/100)+((D48-((100*D48)/(100+F48)))/2)</f>
        <v>0</v>
      </c>
      <c r="H48" s="39"/>
      <c r="I48" s="19"/>
    </row>
    <row r="49" spans="1:9">
      <c r="A49" s="4"/>
      <c r="B49" s="45"/>
      <c r="C49" s="18"/>
      <c r="D49" s="16"/>
      <c r="E49" s="6"/>
      <c r="F49" s="6"/>
      <c r="G49" s="11">
        <f>E49*(((100*D49)/(100+F49))/100)+((D49-((100*D49)/(100+F49)))/2)</f>
        <v>0</v>
      </c>
      <c r="H49" s="37"/>
      <c r="I49" s="4"/>
    </row>
    <row r="50" spans="1:9">
      <c r="A50" s="4"/>
      <c r="B50" s="45"/>
      <c r="C50" s="18"/>
      <c r="D50" s="16"/>
      <c r="E50" s="6"/>
      <c r="F50" s="6"/>
      <c r="G50" s="11">
        <f>E50*(((100*D50)/(100+F50))/100)+((D50-((100*D50)/(100+F50)))/2)</f>
        <v>0</v>
      </c>
      <c r="H50" s="37"/>
      <c r="I50" s="4"/>
    </row>
    <row r="51" spans="1:9">
      <c r="A51" s="4"/>
      <c r="B51" s="45"/>
      <c r="C51" s="18"/>
      <c r="D51" s="16"/>
      <c r="E51" s="6"/>
      <c r="F51" s="6"/>
      <c r="G51" s="11">
        <f>E51*(((100*D51)/(100+F51))/100)+((D51-((100*D51)/(100+F51)))/2)</f>
        <v>0</v>
      </c>
      <c r="H51" s="37"/>
      <c r="I51" s="4"/>
    </row>
    <row r="52" spans="1:9" s="23" customFormat="1" ht="15.75" customHeight="1">
      <c r="A52" s="19"/>
      <c r="B52" s="49"/>
      <c r="C52" s="19"/>
      <c r="D52" s="16"/>
      <c r="E52" s="6"/>
      <c r="F52" s="6"/>
      <c r="G52" s="11">
        <f>E52*(((100*D52)/(100+F52))/100)+((D52-((100*D52)/(100+F52)))/2)</f>
        <v>0</v>
      </c>
      <c r="H52" s="39"/>
      <c r="I52" s="19"/>
    </row>
    <row r="53" spans="1:9">
      <c r="A53" s="4"/>
      <c r="B53" s="45"/>
      <c r="C53" s="18"/>
      <c r="D53" s="16"/>
      <c r="E53" s="6"/>
      <c r="F53" s="6"/>
      <c r="G53" s="11">
        <f>E53*(((100*D53)/(100+F53))/100)+((D53-((100*D53)/(100+F53)))/2)</f>
        <v>0</v>
      </c>
      <c r="H53" s="37"/>
      <c r="I53" s="4"/>
    </row>
    <row r="54" spans="1:9">
      <c r="A54" s="4"/>
      <c r="B54" s="45"/>
      <c r="C54" s="18"/>
      <c r="D54" s="16"/>
      <c r="E54" s="6"/>
      <c r="F54" s="6"/>
      <c r="G54" s="11">
        <f>E54*(((100*D54)/(100+F54))/100)+((D54-((100*D54)/(100+F54)))/2)</f>
        <v>0</v>
      </c>
      <c r="H54" s="37"/>
      <c r="I54" s="4"/>
    </row>
    <row r="55" spans="1:9">
      <c r="A55" s="4"/>
      <c r="B55" s="45"/>
      <c r="C55" s="18"/>
      <c r="D55" s="16"/>
      <c r="E55" s="6"/>
      <c r="F55" s="6"/>
      <c r="G55" s="11">
        <f>E55*(((100*D55)/(100+F55))/100)+((D55-((100*D55)/(100+F55)))/2)</f>
        <v>0</v>
      </c>
      <c r="H55" s="37"/>
      <c r="I55" s="4"/>
    </row>
    <row r="56" spans="1:9" s="23" customFormat="1" ht="15" customHeight="1">
      <c r="A56" s="19"/>
      <c r="B56" s="49"/>
      <c r="C56" s="19"/>
      <c r="D56" s="16"/>
      <c r="E56" s="6"/>
      <c r="F56" s="6"/>
      <c r="G56" s="11">
        <f>E56*(((100*D56)/(100+F56))/100)+((D56-((100*D56)/(100+F56)))/2)</f>
        <v>0</v>
      </c>
      <c r="H56" s="39"/>
    </row>
    <row r="57" spans="1:9" ht="15.75" thickBot="1">
      <c r="A57" s="4"/>
      <c r="B57" s="50"/>
      <c r="C57" s="18"/>
      <c r="D57" s="17"/>
      <c r="E57" s="7"/>
      <c r="F57" s="7"/>
      <c r="G57" s="12">
        <f>E57*(((100*D57)/(100+F57))/100)+((D57-((100*D57)/(100+F57)))/2)</f>
        <v>0</v>
      </c>
      <c r="H57" s="40"/>
    </row>
    <row r="58" spans="1:9">
      <c r="A58" s="4"/>
      <c r="B58" s="41"/>
      <c r="C58" s="20"/>
      <c r="D58" s="42"/>
      <c r="E58" s="19"/>
      <c r="F58" s="19"/>
      <c r="G58" s="27"/>
      <c r="H58" s="21"/>
    </row>
    <row r="59" spans="1:9">
      <c r="A59" s="4"/>
      <c r="B59" s="41"/>
      <c r="C59" s="20"/>
      <c r="D59" s="42"/>
      <c r="E59" s="19"/>
      <c r="F59" s="19"/>
      <c r="G59" s="27"/>
      <c r="H59" s="21"/>
    </row>
    <row r="60" spans="1:9" s="23" customFormat="1" ht="15.75" customHeight="1">
      <c r="B60" s="19"/>
      <c r="C60" s="19"/>
      <c r="D60" s="19"/>
      <c r="E60" s="19"/>
      <c r="F60" s="19"/>
      <c r="G60" s="19"/>
      <c r="H60" s="19"/>
    </row>
  </sheetData>
  <pageMargins left="0.31496062992125984" right="0.31496062992125984" top="0.39370078740157483" bottom="0.39370078740157483" header="0.11811023622047245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</cp:lastModifiedBy>
  <cp:lastPrinted>2014-01-29T19:52:01Z</cp:lastPrinted>
  <dcterms:created xsi:type="dcterms:W3CDTF">2014-01-29T04:55:13Z</dcterms:created>
  <dcterms:modified xsi:type="dcterms:W3CDTF">2014-01-29T20:04:29Z</dcterms:modified>
</cp:coreProperties>
</file>